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2-57  Подвеска провода  по существующим опорам\№55 СИП-2 4х95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H13" i="33" s="1"/>
  <c r="E14" i="33"/>
  <c r="H14" i="33" s="1"/>
  <c r="D13" i="33"/>
  <c r="F13" i="33"/>
  <c r="F14" i="33"/>
  <c r="F18" i="33" s="1"/>
  <c r="F23" i="33" s="1"/>
  <c r="F33" i="33" s="1"/>
  <c r="D14" i="33"/>
  <c r="J16" i="33"/>
  <c r="D16" i="33"/>
  <c r="F34" i="33" l="1"/>
  <c r="F35" i="33" s="1"/>
  <c r="F36" i="33" s="1"/>
  <c r="H16" i="33"/>
  <c r="E16" i="33"/>
  <c r="E17" i="33" s="1"/>
  <c r="E18" i="33" s="1"/>
  <c r="E21" i="33" s="1"/>
  <c r="E22" i="33" s="1"/>
  <c r="E23" i="33" s="1"/>
  <c r="E33" i="33" s="1"/>
  <c r="D17" i="33"/>
  <c r="H17" i="33" l="1"/>
  <c r="D18" i="33"/>
  <c r="E34" i="33"/>
  <c r="E35" i="33"/>
  <c r="E36" i="33" s="1"/>
  <c r="H18" i="33" l="1"/>
  <c r="D21" i="33"/>
  <c r="H21" i="33" l="1"/>
  <c r="D22" i="33"/>
  <c r="D23" i="33" l="1"/>
  <c r="H22" i="33"/>
  <c r="H23" i="33" l="1"/>
  <c r="D33" i="33"/>
  <c r="D41" i="33" l="1"/>
  <c r="D34" i="33"/>
  <c r="G26" i="33"/>
  <c r="G31" i="33"/>
  <c r="H26" i="33" l="1"/>
  <c r="H31" i="33"/>
  <c r="G32" i="33"/>
  <c r="H32" i="33" s="1"/>
  <c r="G27" i="33" s="1"/>
  <c r="H27" i="33" s="1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<sst xmlns="http://schemas.openxmlformats.org/spreadsheetml/2006/main" count="50" uniqueCount="49">
  <si>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</si>
  <si>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</si>
  <si>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</si>
  <si>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</si>
  <si>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</si>
  <si>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</si>
  <si>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</si>
  <si>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</si>
  <si>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</si>
  <si>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</si>
  <si>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</si>
  <si>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</si>
  <si>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</si>
  <si>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</si>
  <si>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</si>
  <si>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</si>
  <si>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</si>
  <si>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</si>
  <si>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</si>
  <si>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</si>
  <si>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</si>
  <si>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</si>
  <si>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</si>
  <si>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</si>
  <si>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</si>
  <si>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</si>
  <si>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</si>
  <si>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</si>
  <si>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</si>
  <si>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</si>
  <si>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</si>
  <si>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</si>
  <si>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</si>
  <si>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</si>
  <si>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</si>
  <si>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</si>
  <si>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</si>
  <si>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</si>
  <si>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</si>
  <si>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</si>
  <si>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</si>
  <si>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</si>
  <si>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</si>
  <si>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</si>
  <si>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</si>
  <si>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Подвеска проовода СИП-2 4х95 по существующим опорам  (протяжённость трассы 1 км)</t>
  </si>
  <si>
    <t>Подвеска провода СИП-2 4х95 по существующим опорам  (протяжённость трассы 1 км)</t>
  </si>
  <si>
    <t xml:space="preserve"> СВОДНЫЙ   СМЕТНЫЙ  РАСЧЕТ  СТОИМОСТИ  СТРОИТЕЛЬСТВА (проект) №55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</si>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</sst>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K36" sqref="K3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897.08406179999997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46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192.94</v>
      </c>
      <c r="E12" s="47">
        <v>415.04</v>
      </c>
      <c r="F12" s="49">
        <v>0</v>
      </c>
      <c r="G12" s="47"/>
      <c r="H12" s="48">
        <f>SUM(D12:G12)</f>
        <v>607.98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192.94</v>
      </c>
      <c r="E13" s="61">
        <f>SUM(E12:E12)</f>
        <v>415.04</v>
      </c>
      <c r="F13" s="61">
        <f>SUM(F12:F12)</f>
        <v>0</v>
      </c>
      <c r="G13" s="61"/>
      <c r="H13" s="61">
        <f>SUM(D13:G13)</f>
        <v>607.98</v>
      </c>
    </row>
    <row r="14" spans="1:10" ht="15" x14ac:dyDescent="0.25">
      <c r="A14" s="58"/>
      <c r="B14" s="59"/>
      <c r="C14" s="63" t="s">
        <v>15</v>
      </c>
      <c r="D14" s="61">
        <f>D13</f>
        <v>192.94</v>
      </c>
      <c r="E14" s="61">
        <f>E13</f>
        <v>415.04</v>
      </c>
      <c r="F14" s="61">
        <f>F13</f>
        <v>0</v>
      </c>
      <c r="G14" s="61"/>
      <c r="H14" s="61">
        <f>SUM(D14:G14)</f>
        <v>607.98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4.82</v>
      </c>
      <c r="E16" s="47">
        <f>ROUND(E14*2.5%,2)</f>
        <v>10.38</v>
      </c>
      <c r="F16" s="47"/>
      <c r="G16" s="47"/>
      <c r="H16" s="48">
        <f>SUM(D16:G16)</f>
        <v>15.200000000000001</v>
      </c>
      <c r="J16" s="1">
        <f>D14*0.039*0.8</f>
        <v>6.0197280000000006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4.82</v>
      </c>
      <c r="E17" s="64">
        <f>SUM(E16:E16)</f>
        <v>10.38</v>
      </c>
      <c r="F17" s="64"/>
      <c r="G17" s="64"/>
      <c r="H17" s="61">
        <f>SUM(D17:G17)</f>
        <v>15.200000000000001</v>
      </c>
    </row>
    <row r="18" spans="1:8" ht="13.5" customHeight="1" x14ac:dyDescent="0.25">
      <c r="A18" s="58"/>
      <c r="B18" s="59"/>
      <c r="C18" s="62" t="s">
        <v>5</v>
      </c>
      <c r="D18" s="64">
        <f>D14+D17</f>
        <v>197.76</v>
      </c>
      <c r="E18" s="64">
        <f>E14+E17</f>
        <v>425.42</v>
      </c>
      <c r="F18" s="64">
        <f>F14+F17</f>
        <v>0</v>
      </c>
      <c r="G18" s="64"/>
      <c r="H18" s="61">
        <f>SUM(D18:G18)</f>
        <v>623.18000000000006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7.76</v>
      </c>
      <c r="H20" s="48">
        <f>SUM(D20:G20)</f>
        <v>7.76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3.76</v>
      </c>
      <c r="E21" s="45">
        <f>ROUND(E18*1.9%,2)</f>
        <v>8.08</v>
      </c>
      <c r="F21" s="44"/>
      <c r="G21" s="57"/>
      <c r="H21" s="48">
        <f>SUM(D21:G21)</f>
        <v>11.84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3.76</v>
      </c>
      <c r="E22" s="64">
        <f>SUM(E19:E21)</f>
        <v>8.08</v>
      </c>
      <c r="F22" s="64"/>
      <c r="G22" s="65">
        <f>SUM(G19:G21)</f>
        <v>7.76</v>
      </c>
      <c r="H22" s="61">
        <f>SUM(D22:G22)</f>
        <v>19.600000000000001</v>
      </c>
    </row>
    <row r="23" spans="1:8" ht="15" customHeight="1" x14ac:dyDescent="0.25">
      <c r="A23" s="58"/>
      <c r="B23" s="59"/>
      <c r="C23" s="62" t="s">
        <v>2</v>
      </c>
      <c r="D23" s="64">
        <f>D22+D18</f>
        <v>201.51999999999998</v>
      </c>
      <c r="E23" s="64">
        <f>E22+E18</f>
        <v>433.5</v>
      </c>
      <c r="F23" s="64">
        <f>F22+F18</f>
        <v>0</v>
      </c>
      <c r="G23" s="64">
        <f>G22+G18</f>
        <v>7.76</v>
      </c>
      <c r="H23" s="61">
        <f>SUM(D23:G23)</f>
        <v>642.78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13.76</v>
      </c>
      <c r="H26" s="46">
        <f t="shared" ref="H26:H36" si="0">SUM(D26:G26)</f>
        <v>13.76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38.270000000000003</v>
      </c>
      <c r="H27" s="46">
        <f t="shared" si="0"/>
        <v>38.270000000000003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52.03</v>
      </c>
      <c r="H28" s="66">
        <f t="shared" si="0"/>
        <v>52.03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6.15*4.83</f>
        <v>29.704500000000003</v>
      </c>
      <c r="H30" s="46">
        <f>SUM(D30:G30)</f>
        <v>29.704500000000003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1.28556</v>
      </c>
      <c r="H31" s="46">
        <f>SUM(D31:G31)</f>
        <v>1.28556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30.990060000000003</v>
      </c>
      <c r="H32" s="66">
        <f>SUM(D32:G32)</f>
        <v>30.990060000000003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201.51999999999998</v>
      </c>
      <c r="E33" s="64">
        <f>E23+E28+E32</f>
        <v>433.5</v>
      </c>
      <c r="F33" s="64">
        <f>F23+F28+F32</f>
        <v>0</v>
      </c>
      <c r="G33" s="64">
        <f>G23+G28+G32</f>
        <v>90.780060000000006</v>
      </c>
      <c r="H33" s="64">
        <f>H23+H28+H32</f>
        <v>725.80005999999992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6.0455999999999994</v>
      </c>
      <c r="E34" s="47">
        <f>E33*3%</f>
        <v>13.004999999999999</v>
      </c>
      <c r="F34" s="47">
        <f>F33*3%</f>
        <v>0</v>
      </c>
      <c r="G34" s="47">
        <f>G33*3%</f>
        <v>2.7234018</v>
      </c>
      <c r="H34" s="77">
        <f t="shared" si="0"/>
        <v>21.774001800000001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207.56559999999999</v>
      </c>
      <c r="E35" s="67">
        <f>E33+E34</f>
        <v>446.505</v>
      </c>
      <c r="F35" s="67">
        <f>F33+F34</f>
        <v>0</v>
      </c>
      <c r="G35" s="64">
        <f>G33+G34</f>
        <v>93.503461800000011</v>
      </c>
      <c r="H35" s="78">
        <f t="shared" si="0"/>
        <v>747.57406179999998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41.51</v>
      </c>
      <c r="E36" s="64">
        <f>ROUND(E35*0.2,2)</f>
        <v>89.3</v>
      </c>
      <c r="F36" s="64">
        <f>ROUND(F35*0.2,2)</f>
        <v>0</v>
      </c>
      <c r="G36" s="64">
        <f>ROUND(G35*0.2,2)</f>
        <v>18.7</v>
      </c>
      <c r="H36" s="77">
        <f t="shared" si="0"/>
        <v>149.51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897.08406179999997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1" spans="1:14" x14ac:dyDescent="0.2">
      <c r="D41" s="1">
        <f>D33+E33</f>
        <v>635.02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2026-01-15T05:22:41Z</dcterms:modified>
</cp:coreProperties>
</file>